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files\"/>
    </mc:Choice>
  </mc:AlternateContent>
  <bookViews>
    <workbookView xWindow="0" yWindow="0" windowWidth="22152" windowHeight="9972"/>
  </bookViews>
  <sheets>
    <sheet name="Расчет лимонки" sheetId="1" r:id="rId1"/>
  </sheets>
  <calcPr calcId="152511"/>
</workbook>
</file>

<file path=xl/calcChain.xml><?xml version="1.0" encoding="utf-8"?>
<calcChain xmlns="http://schemas.openxmlformats.org/spreadsheetml/2006/main">
  <c r="C20" i="1" l="1"/>
  <c r="C19" i="1"/>
  <c r="C21" i="1" s="1"/>
  <c r="C12" i="1"/>
  <c r="G11" i="1"/>
  <c r="E11" i="1"/>
  <c r="E10" i="1"/>
  <c r="H9" i="1"/>
  <c r="E9" i="1"/>
  <c r="G8" i="1"/>
  <c r="I4" i="1"/>
  <c r="J4" i="1" s="1"/>
  <c r="I5" i="1" l="1"/>
  <c r="H10" i="1"/>
  <c r="H8" i="1"/>
  <c r="J7" i="1"/>
  <c r="K4" i="1"/>
  <c r="K13" i="1" s="1"/>
  <c r="J5" i="1"/>
  <c r="J6" i="1"/>
  <c r="H12" i="1"/>
  <c r="H11" i="1"/>
  <c r="J13" i="1"/>
  <c r="I12" i="1"/>
  <c r="I11" i="1"/>
  <c r="I13" i="1"/>
  <c r="C24" i="1"/>
  <c r="C27" i="1" s="1"/>
  <c r="H5" i="1"/>
  <c r="C23" i="1"/>
  <c r="C26" i="1" s="1"/>
  <c r="C22" i="1"/>
  <c r="C25" i="1" s="1"/>
  <c r="H13" i="1"/>
  <c r="H6" i="1"/>
  <c r="J11" i="1"/>
  <c r="J12" i="1"/>
  <c r="H7" i="1"/>
  <c r="I6" i="1"/>
  <c r="I7" i="1"/>
  <c r="J10" i="1"/>
  <c r="J9" i="1"/>
  <c r="J8" i="1"/>
  <c r="I10" i="1"/>
  <c r="I9" i="1"/>
  <c r="I8" i="1"/>
  <c r="G14" i="1"/>
  <c r="K12" i="1" l="1"/>
  <c r="K6" i="1"/>
  <c r="K5" i="1"/>
  <c r="K10" i="1"/>
  <c r="K9" i="1"/>
  <c r="K8" i="1"/>
  <c r="L4" i="1"/>
  <c r="L16" i="1" s="1"/>
  <c r="K7" i="1"/>
  <c r="H16" i="1"/>
  <c r="K15" i="1"/>
  <c r="J14" i="1"/>
  <c r="G17" i="1"/>
  <c r="K16" i="1"/>
  <c r="J15" i="1"/>
  <c r="I14" i="1"/>
  <c r="I16" i="1"/>
  <c r="H15" i="1"/>
  <c r="L15" i="1"/>
  <c r="K14" i="1"/>
  <c r="J16" i="1"/>
  <c r="I15" i="1"/>
  <c r="H14" i="1"/>
  <c r="L14" i="1"/>
  <c r="K11" i="1"/>
  <c r="H19" i="1" l="1"/>
  <c r="K17" i="1"/>
  <c r="I19" i="1"/>
  <c r="I18" i="1"/>
  <c r="L17" i="1"/>
  <c r="H17" i="1"/>
  <c r="G20" i="1"/>
  <c r="L19" i="1"/>
  <c r="L18" i="1"/>
  <c r="H18" i="1"/>
  <c r="J19" i="1"/>
  <c r="J18" i="1"/>
  <c r="I17" i="1"/>
  <c r="K19" i="1"/>
  <c r="K18" i="1"/>
  <c r="J17" i="1"/>
  <c r="L5" i="1"/>
  <c r="L9" i="1"/>
  <c r="L7" i="1"/>
  <c r="L6" i="1"/>
  <c r="L10" i="1"/>
  <c r="L8" i="1"/>
  <c r="M4" i="1"/>
  <c r="L12" i="1"/>
  <c r="L11" i="1"/>
  <c r="L13" i="1"/>
  <c r="M6" i="1" l="1"/>
  <c r="M5" i="1"/>
  <c r="N4" i="1"/>
  <c r="N22" i="1" s="1"/>
  <c r="M7" i="1"/>
  <c r="M11" i="1"/>
  <c r="M13" i="1"/>
  <c r="M9" i="1"/>
  <c r="M10" i="1"/>
  <c r="M12" i="1"/>
  <c r="M8" i="1"/>
  <c r="M15" i="1"/>
  <c r="M14" i="1"/>
  <c r="M16" i="1"/>
  <c r="K22" i="1"/>
  <c r="K21" i="1"/>
  <c r="G23" i="1"/>
  <c r="L22" i="1"/>
  <c r="H22" i="1"/>
  <c r="L21" i="1"/>
  <c r="H21" i="1"/>
  <c r="L20" i="1"/>
  <c r="H20" i="1"/>
  <c r="K20" i="1"/>
  <c r="I22" i="1"/>
  <c r="I21" i="1"/>
  <c r="I20" i="1"/>
  <c r="M22" i="1"/>
  <c r="M21" i="1"/>
  <c r="M20" i="1"/>
  <c r="J22" i="1"/>
  <c r="J21" i="1"/>
  <c r="J20" i="1"/>
  <c r="N20" i="1"/>
  <c r="M18" i="1"/>
  <c r="M19" i="1"/>
  <c r="M17" i="1"/>
  <c r="N25" i="1" l="1"/>
  <c r="J24" i="1"/>
  <c r="J23" i="1"/>
  <c r="K25" i="1"/>
  <c r="K24" i="1"/>
  <c r="K23" i="1"/>
  <c r="J25" i="1"/>
  <c r="N24" i="1"/>
  <c r="N23" i="1"/>
  <c r="G26" i="1"/>
  <c r="H25" i="1"/>
  <c r="H24" i="1"/>
  <c r="H23" i="1"/>
  <c r="L25" i="1"/>
  <c r="L24" i="1"/>
  <c r="L23" i="1"/>
  <c r="I25" i="1"/>
  <c r="I24" i="1"/>
  <c r="I23" i="1"/>
  <c r="M25" i="1"/>
  <c r="M24" i="1"/>
  <c r="M23" i="1"/>
  <c r="N7" i="1"/>
  <c r="N6" i="1"/>
  <c r="N5" i="1"/>
  <c r="N10" i="1"/>
  <c r="N8" i="1"/>
  <c r="N13" i="1"/>
  <c r="N9" i="1"/>
  <c r="N11" i="1"/>
  <c r="N12" i="1"/>
  <c r="N16" i="1"/>
  <c r="N15" i="1"/>
  <c r="N14" i="1"/>
  <c r="N17" i="1"/>
  <c r="N19" i="1"/>
  <c r="N18" i="1"/>
  <c r="N21" i="1"/>
  <c r="J28" i="1" l="1"/>
  <c r="M26" i="1"/>
  <c r="G29" i="1"/>
  <c r="K28" i="1"/>
  <c r="N27" i="1"/>
  <c r="J27" i="1"/>
  <c r="N26" i="1"/>
  <c r="J26" i="1"/>
  <c r="N28" i="1"/>
  <c r="M27" i="1"/>
  <c r="I27" i="1"/>
  <c r="I26" i="1"/>
  <c r="H28" i="1"/>
  <c r="L28" i="1"/>
  <c r="K27" i="1"/>
  <c r="K26" i="1"/>
  <c r="I28" i="1"/>
  <c r="H27" i="1"/>
  <c r="H26" i="1"/>
  <c r="M28" i="1"/>
  <c r="L27" i="1"/>
  <c r="L26" i="1"/>
  <c r="L31" i="1" l="1"/>
  <c r="K30" i="1"/>
  <c r="N29" i="1"/>
  <c r="J29" i="1"/>
  <c r="M31" i="1"/>
  <c r="I31" i="1"/>
  <c r="L30" i="1"/>
  <c r="H30" i="1"/>
  <c r="K29" i="1"/>
  <c r="H31" i="1"/>
  <c r="J31" i="1"/>
  <c r="I30" i="1"/>
  <c r="H29" i="1"/>
  <c r="N31" i="1"/>
  <c r="M30" i="1"/>
  <c r="L29" i="1"/>
  <c r="K31" i="1"/>
  <c r="J30" i="1"/>
  <c r="I29" i="1"/>
  <c r="G32" i="1"/>
  <c r="N30" i="1"/>
  <c r="M29" i="1"/>
  <c r="N34" i="1" l="1"/>
  <c r="J34" i="1"/>
  <c r="M33" i="1"/>
  <c r="I33" i="1"/>
  <c r="L32" i="1"/>
  <c r="H32" i="1"/>
  <c r="K34" i="1"/>
  <c r="N33" i="1"/>
  <c r="J33" i="1"/>
  <c r="M32" i="1"/>
  <c r="I32" i="1"/>
  <c r="L34" i="1"/>
  <c r="K33" i="1"/>
  <c r="J32" i="1"/>
  <c r="H34" i="1"/>
  <c r="M34" i="1"/>
  <c r="L33" i="1"/>
  <c r="K32" i="1"/>
  <c r="I34" i="1"/>
  <c r="H33" i="1"/>
  <c r="N32" i="1"/>
</calcChain>
</file>

<file path=xl/sharedStrings.xml><?xml version="1.0" encoding="utf-8"?>
<sst xmlns="http://schemas.openxmlformats.org/spreadsheetml/2006/main" count="28" uniqueCount="28">
  <si>
    <t>КОРОБКА</t>
  </si>
  <si>
    <t>размеры (мм)</t>
  </si>
  <si>
    <t>Табличка для разных плат в коробке (перекись/лимонка/соль в граммах)</t>
  </si>
  <si>
    <t>ширина</t>
  </si>
  <si>
    <t>висота плати</t>
  </si>
  <si>
    <t>ширина плати</t>
  </si>
  <si>
    <t>толщина</t>
  </si>
  <si>
    <t>высота</t>
  </si>
  <si>
    <t>толщ. платы</t>
  </si>
  <si>
    <t>рецепт (гр)</t>
  </si>
  <si>
    <t>плотн. (г/см3)</t>
  </si>
  <si>
    <t>доля по массе</t>
  </si>
  <si>
    <t>перекись 3%</t>
  </si>
  <si>
    <t>лимонка</t>
  </si>
  <si>
    <t>соль</t>
  </si>
  <si>
    <t>плотн раств</t>
  </si>
  <si>
    <t>Конкретная плата</t>
  </si>
  <si>
    <t>высота платы</t>
  </si>
  <si>
    <t>ширина платы</t>
  </si>
  <si>
    <t>объем общий</t>
  </si>
  <si>
    <t>объем платы</t>
  </si>
  <si>
    <t>объем раств</t>
  </si>
  <si>
    <t>соль (гр)</t>
  </si>
  <si>
    <t>лимонка (гр)</t>
  </si>
  <si>
    <t>перекись (гр)</t>
  </si>
  <si>
    <t>соль (см3)</t>
  </si>
  <si>
    <t>лимонка (см3)</t>
  </si>
  <si>
    <t>перекись (см3)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</si>
</sst>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sz val="12"/>
      <color theme="1"/>
      <name val="Arial"/>
    </font>
    <font>
      <sz val="10"/>
      <name val="Arial"/>
    </font>
    <font>
      <sz val="10"/>
      <color rgb="FFCCCCCC"/>
      <name val="Arial"/>
    </font>
    <font>
      <sz val="10"/>
      <color rgb="FF999999"/>
      <name val="Arial"/>
    </font>
  </fonts>
  <fills count="5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E599"/>
        <bgColor rgb="FFFFE599"/>
      </patternFill>
    </fill>
    <fill>
      <patternFill patternType="solid">
        <fgColor rgb="FFD9EAD3"/>
        <bgColor rgb="FFD9EAD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1" fillId="0" borderId="1" xfId="0" applyFont="1" applyBorder="1" applyAlignment="1"/>
    <xf numFmtId="0" fontId="2" fillId="0" borderId="2" xfId="0" applyFont="1" applyBorder="1" applyAlignment="1"/>
    <xf numFmtId="0" fontId="1" fillId="0" borderId="3" xfId="0" applyFont="1" applyBorder="1" applyAlignme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 applyAlignment="1"/>
    <xf numFmtId="0" fontId="2" fillId="2" borderId="7" xfId="0" applyFont="1" applyFill="1" applyBorder="1" applyAlignment="1"/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/>
    <xf numFmtId="0" fontId="2" fillId="2" borderId="10" xfId="0" applyFont="1" applyFill="1" applyBorder="1" applyAlignment="1"/>
    <xf numFmtId="1" fontId="3" fillId="0" borderId="8" xfId="0" applyNumberFormat="1" applyFont="1" applyBorder="1"/>
    <xf numFmtId="1" fontId="3" fillId="0" borderId="2" xfId="0" applyNumberFormat="1" applyFont="1" applyBorder="1"/>
    <xf numFmtId="0" fontId="2" fillId="2" borderId="5" xfId="0" applyFont="1" applyFill="1" applyBorder="1" applyAlignment="1"/>
    <xf numFmtId="1" fontId="3" fillId="0" borderId="0" xfId="0" applyNumberFormat="1" applyFont="1"/>
    <xf numFmtId="1" fontId="3" fillId="0" borderId="7" xfId="0" applyNumberFormat="1" applyFont="1" applyBorder="1"/>
    <xf numFmtId="0" fontId="2" fillId="0" borderId="8" xfId="0" applyFont="1" applyBorder="1"/>
    <xf numFmtId="0" fontId="2" fillId="0" borderId="8" xfId="0" applyFont="1" applyBorder="1" applyAlignment="1"/>
    <xf numFmtId="4" fontId="2" fillId="0" borderId="0" xfId="0" applyNumberFormat="1" applyFont="1"/>
    <xf numFmtId="1" fontId="3" fillId="0" borderId="9" xfId="0" applyNumberFormat="1" applyFont="1" applyBorder="1"/>
    <xf numFmtId="1" fontId="3" fillId="0" borderId="10" xfId="0" applyNumberFormat="1" applyFont="1" applyBorder="1"/>
    <xf numFmtId="0" fontId="2" fillId="3" borderId="0" xfId="0" applyFont="1" applyFill="1" applyAlignment="1"/>
    <xf numFmtId="9" fontId="2" fillId="0" borderId="7" xfId="0" applyNumberFormat="1" applyFont="1" applyBorder="1"/>
    <xf numFmtId="4" fontId="2" fillId="0" borderId="0" xfId="0" applyNumberFormat="1" applyFont="1" applyAlignment="1"/>
    <xf numFmtId="0" fontId="5" fillId="0" borderId="11" xfId="0" applyFont="1" applyBorder="1" applyAlignment="1"/>
    <xf numFmtId="0" fontId="5" fillId="0" borderId="9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2" xfId="0" applyFont="1" applyBorder="1"/>
    <xf numFmtId="0" fontId="2" fillId="0" borderId="1" xfId="0" applyFont="1" applyBorder="1" applyAlignment="1"/>
    <xf numFmtId="0" fontId="2" fillId="4" borderId="2" xfId="0" applyFont="1" applyFill="1" applyBorder="1" applyAlignment="1"/>
    <xf numFmtId="0" fontId="2" fillId="4" borderId="10" xfId="0" applyFont="1" applyFill="1" applyBorder="1" applyAlignment="1"/>
    <xf numFmtId="0" fontId="6" fillId="0" borderId="6" xfId="0" applyFont="1" applyBorder="1" applyAlignment="1"/>
    <xf numFmtId="0" fontId="6" fillId="0" borderId="7" xfId="0" applyFont="1" applyBorder="1"/>
    <xf numFmtId="0" fontId="6" fillId="0" borderId="7" xfId="0" applyFont="1" applyBorder="1" applyAlignment="1"/>
    <xf numFmtId="2" fontId="2" fillId="0" borderId="2" xfId="0" applyNumberFormat="1" applyFont="1" applyBorder="1"/>
    <xf numFmtId="2" fontId="2" fillId="0" borderId="7" xfId="0" applyNumberFormat="1" applyFont="1" applyBorder="1"/>
    <xf numFmtId="2" fontId="2" fillId="0" borderId="10" xfId="0" applyNumberFormat="1" applyFont="1" applyBorder="1"/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4" xfId="0" applyFont="1" applyBorder="1"/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/>
    <xf numFmtId="0" fontId="3" fillId="0" borderId="1" xfId="0" applyFont="1" applyBorder="1" applyAlignment="1">
      <alignment horizontal="center" vertical="center"/>
    </xf>
    <xf numFmtId="0" fontId="4" fillId="0" borderId="8" xfId="0" applyFont="1" applyBorder="1"/>
    <xf numFmtId="0" fontId="4" fillId="0" borderId="2" xfId="0" applyFont="1" applyBorder="1"/>
    <xf numFmtId="0" fontId="2" fillId="0" borderId="15" xfId="0" applyFont="1" applyBorder="1"/>
    <xf numFmtId="0" fontId="2" fillId="0" borderId="16" xfId="0" applyFont="1" applyBorder="1" applyAlignment="1"/>
    <xf numFmtId="0" fontId="2" fillId="0" borderId="17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N34"/>
  <sheetViews>
    <sheetView tabSelected="1" workbookViewId="0">
      <selection activeCell="Q8" sqref="Q8"/>
    </sheetView>
  </sheetViews>
  <sheetFormatPr defaultColWidth="14.44140625" defaultRowHeight="15.75" customHeight="1" x14ac:dyDescent="0.25"/>
  <cols>
    <col min="4" max="4" width="15.6640625" customWidth="1"/>
    <col min="6" max="6" width="11.88671875" customWidth="1"/>
    <col min="8" max="8" width="9.88671875" customWidth="1"/>
    <col min="9" max="9" width="9" customWidth="1"/>
    <col min="10" max="10" width="10" customWidth="1"/>
    <col min="11" max="11" width="8.109375" customWidth="1"/>
    <col min="12" max="12" width="8.5546875" customWidth="1"/>
    <col min="13" max="13" width="9.109375" customWidth="1"/>
    <col min="14" max="14" width="8.6640625" customWidth="1"/>
  </cols>
  <sheetData>
    <row r="1" spans="2:14" x14ac:dyDescent="0.25">
      <c r="B1" s="1"/>
      <c r="C1" s="2"/>
    </row>
    <row r="2" spans="2:14" x14ac:dyDescent="0.25">
      <c r="B2" s="3" t="s">
        <v>0</v>
      </c>
      <c r="C2" s="4" t="s">
        <v>1</v>
      </c>
      <c r="G2" s="5" t="s">
        <v>2</v>
      </c>
      <c r="H2" s="6"/>
      <c r="I2" s="6"/>
      <c r="J2" s="6"/>
      <c r="K2" s="6"/>
      <c r="L2" s="6"/>
      <c r="M2" s="6"/>
      <c r="N2" s="7"/>
    </row>
    <row r="3" spans="2:14" x14ac:dyDescent="0.25">
      <c r="B3" s="8" t="s">
        <v>3</v>
      </c>
      <c r="C3" s="9">
        <v>110</v>
      </c>
      <c r="G3" s="47" t="s">
        <v>4</v>
      </c>
      <c r="H3" s="49" t="s">
        <v>5</v>
      </c>
      <c r="I3" s="50"/>
      <c r="J3" s="50"/>
      <c r="K3" s="50"/>
      <c r="L3" s="50"/>
      <c r="M3" s="50"/>
      <c r="N3" s="51"/>
    </row>
    <row r="4" spans="2:14" x14ac:dyDescent="0.25">
      <c r="B4" s="8" t="s">
        <v>6</v>
      </c>
      <c r="C4" s="9">
        <v>9</v>
      </c>
      <c r="G4" s="48"/>
      <c r="H4" s="10">
        <v>0</v>
      </c>
      <c r="I4" s="11">
        <f t="shared" ref="I4:N4" si="0">H4+50</f>
        <v>50</v>
      </c>
      <c r="J4" s="11">
        <f t="shared" si="0"/>
        <v>100</v>
      </c>
      <c r="K4" s="12">
        <f t="shared" si="0"/>
        <v>150</v>
      </c>
      <c r="L4" s="12">
        <f t="shared" si="0"/>
        <v>200</v>
      </c>
      <c r="M4" s="12">
        <f t="shared" si="0"/>
        <v>250</v>
      </c>
      <c r="N4" s="13">
        <f t="shared" si="0"/>
        <v>300</v>
      </c>
    </row>
    <row r="5" spans="2:14" x14ac:dyDescent="0.25">
      <c r="B5" s="14" t="s">
        <v>7</v>
      </c>
      <c r="C5" s="15">
        <v>150</v>
      </c>
      <c r="G5" s="43">
        <v>20</v>
      </c>
      <c r="H5" s="16">
        <f t="shared" ref="H5:N5" si="1">$G5*($C$3*$C$4-$C$6*H$4)/1000*$C$12*$E$9</f>
        <v>16.618864197973984</v>
      </c>
      <c r="I5" s="16">
        <f t="shared" si="1"/>
        <v>15.359859334491109</v>
      </c>
      <c r="J5" s="16">
        <f t="shared" si="1"/>
        <v>14.10085447100823</v>
      </c>
      <c r="K5" s="16">
        <f t="shared" si="1"/>
        <v>12.841849607525351</v>
      </c>
      <c r="L5" s="16">
        <f t="shared" si="1"/>
        <v>11.582844744042475</v>
      </c>
      <c r="M5" s="16">
        <f t="shared" si="1"/>
        <v>10.323839880559598</v>
      </c>
      <c r="N5" s="17">
        <f t="shared" si="1"/>
        <v>9.0648350170767191</v>
      </c>
    </row>
    <row r="6" spans="2:14" x14ac:dyDescent="0.25">
      <c r="B6" s="5" t="s">
        <v>8</v>
      </c>
      <c r="C6" s="18">
        <v>1.5</v>
      </c>
      <c r="D6" s="2"/>
      <c r="E6" s="2"/>
      <c r="G6" s="44"/>
      <c r="H6" s="19">
        <f t="shared" ref="H6:N6" si="2">$G5*($C$3*$C$4-$C$6*H$4)/1000*$C$12*$E$10</f>
        <v>4.9856592593921949</v>
      </c>
      <c r="I6" s="19">
        <f t="shared" si="2"/>
        <v>4.6079578003473323</v>
      </c>
      <c r="J6" s="19">
        <f t="shared" si="2"/>
        <v>4.2302563413024687</v>
      </c>
      <c r="K6" s="19">
        <f t="shared" si="2"/>
        <v>3.8525548822576052</v>
      </c>
      <c r="L6" s="19">
        <f t="shared" si="2"/>
        <v>3.4748534232127426</v>
      </c>
      <c r="M6" s="19">
        <f t="shared" si="2"/>
        <v>3.0971519641678791</v>
      </c>
      <c r="N6" s="20">
        <f t="shared" si="2"/>
        <v>2.7194505051230156</v>
      </c>
    </row>
    <row r="7" spans="2:14" x14ac:dyDescent="0.25">
      <c r="B7" s="21"/>
      <c r="C7" s="22"/>
      <c r="D7" s="2"/>
      <c r="E7" s="2"/>
      <c r="F7" s="23"/>
      <c r="G7" s="45"/>
      <c r="H7" s="24">
        <f t="shared" ref="H7:N7" si="3">$G5*($C$3*$C$4-$C$6*H$4)/1000*$C$12*$E$11</f>
        <v>0.83094320989869919</v>
      </c>
      <c r="I7" s="24">
        <f t="shared" si="3"/>
        <v>0.76799296672455541</v>
      </c>
      <c r="J7" s="24">
        <f t="shared" si="3"/>
        <v>0.70504272355041142</v>
      </c>
      <c r="K7" s="24">
        <f t="shared" si="3"/>
        <v>0.64209248037626754</v>
      </c>
      <c r="L7" s="24">
        <f t="shared" si="3"/>
        <v>0.57914223720212377</v>
      </c>
      <c r="M7" s="24">
        <f t="shared" si="3"/>
        <v>0.51619199402797988</v>
      </c>
      <c r="N7" s="25">
        <f t="shared" si="3"/>
        <v>0.45324175085383595</v>
      </c>
    </row>
    <row r="8" spans="2:14" x14ac:dyDescent="0.25">
      <c r="B8" s="52"/>
      <c r="C8" s="53" t="s">
        <v>9</v>
      </c>
      <c r="D8" s="53" t="s">
        <v>10</v>
      </c>
      <c r="E8" s="54" t="s">
        <v>11</v>
      </c>
      <c r="F8" s="23"/>
      <c r="G8" s="43">
        <f>G5+20</f>
        <v>40</v>
      </c>
      <c r="H8" s="16">
        <f t="shared" ref="H8:N8" si="4">$G8*($C$3*$C$4-$C$6*H$4)/1000*$C$12*$E$9</f>
        <v>33.237728395947968</v>
      </c>
      <c r="I8" s="16">
        <f t="shared" si="4"/>
        <v>30.719718668982217</v>
      </c>
      <c r="J8" s="16">
        <f t="shared" si="4"/>
        <v>28.20170894201646</v>
      </c>
      <c r="K8" s="16">
        <f t="shared" si="4"/>
        <v>25.683699215050702</v>
      </c>
      <c r="L8" s="16">
        <f t="shared" si="4"/>
        <v>23.165689488084951</v>
      </c>
      <c r="M8" s="16">
        <f t="shared" si="4"/>
        <v>20.647679761119196</v>
      </c>
      <c r="N8" s="17">
        <f t="shared" si="4"/>
        <v>18.129670034153438</v>
      </c>
    </row>
    <row r="9" spans="2:14" x14ac:dyDescent="0.25">
      <c r="B9" s="8" t="s">
        <v>12</v>
      </c>
      <c r="C9" s="26">
        <v>100</v>
      </c>
      <c r="D9" s="2">
        <v>1.012</v>
      </c>
      <c r="E9" s="27">
        <f>C9/(C9+C10+C11)</f>
        <v>0.7407407407407407</v>
      </c>
      <c r="F9" s="28"/>
      <c r="G9" s="44"/>
      <c r="H9" s="19">
        <f t="shared" ref="H9:N9" si="5">$G8*($C$3*$C$4-$C$6*H$4)/1000*$C$12*$E$10</f>
        <v>9.9713185187843898</v>
      </c>
      <c r="I9" s="19">
        <f t="shared" si="5"/>
        <v>9.2159156006946645</v>
      </c>
      <c r="J9" s="19">
        <f t="shared" si="5"/>
        <v>8.4605126826049375</v>
      </c>
      <c r="K9" s="19">
        <f t="shared" si="5"/>
        <v>7.7051097645152105</v>
      </c>
      <c r="L9" s="19">
        <f t="shared" si="5"/>
        <v>6.9497068464254852</v>
      </c>
      <c r="M9" s="19">
        <f t="shared" si="5"/>
        <v>6.1943039283357582</v>
      </c>
      <c r="N9" s="20">
        <f t="shared" si="5"/>
        <v>5.4389010102460311</v>
      </c>
    </row>
    <row r="10" spans="2:14" x14ac:dyDescent="0.25">
      <c r="B10" s="8" t="s">
        <v>13</v>
      </c>
      <c r="C10" s="26">
        <v>30</v>
      </c>
      <c r="D10" s="2">
        <v>1.665</v>
      </c>
      <c r="E10" s="27">
        <f>C10/(C9+C10+C11)</f>
        <v>0.22222222222222221</v>
      </c>
      <c r="G10" s="45"/>
      <c r="H10" s="24">
        <f t="shared" ref="H10:N10" si="6">$G8*($C$3*$C$4-$C$6*H$4)/1000*$C$12*$E$11</f>
        <v>1.6618864197973984</v>
      </c>
      <c r="I10" s="24">
        <f t="shared" si="6"/>
        <v>1.5359859334491108</v>
      </c>
      <c r="J10" s="24">
        <f t="shared" si="6"/>
        <v>1.4100854471008228</v>
      </c>
      <c r="K10" s="24">
        <f t="shared" si="6"/>
        <v>1.2841849607525351</v>
      </c>
      <c r="L10" s="24">
        <f t="shared" si="6"/>
        <v>1.1582844744042475</v>
      </c>
      <c r="M10" s="24">
        <f t="shared" si="6"/>
        <v>1.0323839880559598</v>
      </c>
      <c r="N10" s="25">
        <f t="shared" si="6"/>
        <v>0.90648350170767189</v>
      </c>
    </row>
    <row r="11" spans="2:14" x14ac:dyDescent="0.25">
      <c r="B11" s="8" t="s">
        <v>14</v>
      </c>
      <c r="C11" s="26">
        <v>5</v>
      </c>
      <c r="D11" s="2">
        <v>2.165</v>
      </c>
      <c r="E11" s="27">
        <f>C11/(C9+C10+C11)</f>
        <v>3.7037037037037035E-2</v>
      </c>
      <c r="G11" s="43">
        <f>G8+20</f>
        <v>60</v>
      </c>
      <c r="H11" s="16">
        <f t="shared" ref="H11:N11" si="7">$G11*($C$3*$C$4-$C$6*H$4)/1000*$C$12*$E$9</f>
        <v>49.856592593921953</v>
      </c>
      <c r="I11" s="16">
        <f t="shared" si="7"/>
        <v>46.079578003473316</v>
      </c>
      <c r="J11" s="16">
        <f t="shared" si="7"/>
        <v>42.302563413024686</v>
      </c>
      <c r="K11" s="16">
        <f t="shared" si="7"/>
        <v>38.525548822576049</v>
      </c>
      <c r="L11" s="16">
        <f t="shared" si="7"/>
        <v>34.748534232127419</v>
      </c>
      <c r="M11" s="16">
        <f t="shared" si="7"/>
        <v>30.971519641678785</v>
      </c>
      <c r="N11" s="17">
        <f t="shared" si="7"/>
        <v>27.194505051230156</v>
      </c>
    </row>
    <row r="12" spans="2:14" x14ac:dyDescent="0.25">
      <c r="B12" s="29" t="s">
        <v>15</v>
      </c>
      <c r="C12" s="30">
        <f>(C9+C10+C11)/(C9/D9+C10/D10+C11/D11)</f>
        <v>1.1331043771345899</v>
      </c>
      <c r="D12" s="31"/>
      <c r="E12" s="32"/>
      <c r="G12" s="44"/>
      <c r="H12" s="19">
        <f t="shared" ref="H12:N12" si="8">$G11*($C$3*$C$4-$C$6*H$4)/1000*$C$12*$E$10</f>
        <v>14.956977778176586</v>
      </c>
      <c r="I12" s="19">
        <f t="shared" si="8"/>
        <v>13.823873401041995</v>
      </c>
      <c r="J12" s="19">
        <f t="shared" si="8"/>
        <v>12.690769023907407</v>
      </c>
      <c r="K12" s="19">
        <f t="shared" si="8"/>
        <v>11.557664646772816</v>
      </c>
      <c r="L12" s="19">
        <f t="shared" si="8"/>
        <v>10.424560269638226</v>
      </c>
      <c r="M12" s="19">
        <f t="shared" si="8"/>
        <v>9.2914558925036363</v>
      </c>
      <c r="N12" s="20">
        <f t="shared" si="8"/>
        <v>8.1583515153690467</v>
      </c>
    </row>
    <row r="13" spans="2:14" x14ac:dyDescent="0.25">
      <c r="G13" s="45"/>
      <c r="H13" s="24">
        <f t="shared" ref="H13:N13" si="9">$G11*($C$3*$C$4-$C$6*H$4)/1000*$C$12*$E$11</f>
        <v>2.4928296296960979</v>
      </c>
      <c r="I13" s="24">
        <f t="shared" si="9"/>
        <v>2.3039789001736661</v>
      </c>
      <c r="J13" s="24">
        <f t="shared" si="9"/>
        <v>2.1151281706512344</v>
      </c>
      <c r="K13" s="24">
        <f t="shared" si="9"/>
        <v>1.9262774411288026</v>
      </c>
      <c r="L13" s="24">
        <f t="shared" si="9"/>
        <v>1.7374267116063711</v>
      </c>
      <c r="M13" s="24">
        <f t="shared" si="9"/>
        <v>1.5485759820839393</v>
      </c>
      <c r="N13" s="25">
        <f t="shared" si="9"/>
        <v>1.3597252525615078</v>
      </c>
    </row>
    <row r="14" spans="2:14" x14ac:dyDescent="0.25">
      <c r="G14" s="43">
        <f>G11+20</f>
        <v>80</v>
      </c>
      <c r="H14" s="16">
        <f t="shared" ref="H14:N14" si="10">$G14*($C$3*$C$4-$C$6*H$4)/1000*$C$12*$E$9</f>
        <v>66.475456791895937</v>
      </c>
      <c r="I14" s="16">
        <f t="shared" si="10"/>
        <v>61.439437337964435</v>
      </c>
      <c r="J14" s="16">
        <f t="shared" si="10"/>
        <v>56.403417884032919</v>
      </c>
      <c r="K14" s="16">
        <f t="shared" si="10"/>
        <v>51.367398430101403</v>
      </c>
      <c r="L14" s="16">
        <f t="shared" si="10"/>
        <v>46.331378976169901</v>
      </c>
      <c r="M14" s="16">
        <f t="shared" si="10"/>
        <v>41.295359522238392</v>
      </c>
      <c r="N14" s="17">
        <f t="shared" si="10"/>
        <v>36.259340068306877</v>
      </c>
    </row>
    <row r="15" spans="2:14" x14ac:dyDescent="0.25">
      <c r="G15" s="44"/>
      <c r="H15" s="19">
        <f t="shared" ref="H15:N15" si="11">$G14*($C$3*$C$4-$C$6*H$4)/1000*$C$12*$E$10</f>
        <v>19.94263703756878</v>
      </c>
      <c r="I15" s="19">
        <f t="shared" si="11"/>
        <v>18.431831201389329</v>
      </c>
      <c r="J15" s="19">
        <f t="shared" si="11"/>
        <v>16.921025365209875</v>
      </c>
      <c r="K15" s="19">
        <f t="shared" si="11"/>
        <v>15.410219529030421</v>
      </c>
      <c r="L15" s="19">
        <f t="shared" si="11"/>
        <v>13.89941369285097</v>
      </c>
      <c r="M15" s="19">
        <f t="shared" si="11"/>
        <v>12.388607856671516</v>
      </c>
      <c r="N15" s="20">
        <f t="shared" si="11"/>
        <v>10.877802020492062</v>
      </c>
    </row>
    <row r="16" spans="2:14" x14ac:dyDescent="0.25">
      <c r="B16" s="3" t="s">
        <v>16</v>
      </c>
      <c r="C16" s="33"/>
      <c r="G16" s="45"/>
      <c r="H16" s="24">
        <f t="shared" ref="H16:N16" si="12">$G14*($C$3*$C$4-$C$6*H$4)/1000*$C$12*$E$11</f>
        <v>3.3237728395947967</v>
      </c>
      <c r="I16" s="24">
        <f t="shared" si="12"/>
        <v>3.0719718668982217</v>
      </c>
      <c r="J16" s="24">
        <f t="shared" si="12"/>
        <v>2.8201708942016457</v>
      </c>
      <c r="K16" s="24">
        <f t="shared" si="12"/>
        <v>2.5683699215050702</v>
      </c>
      <c r="L16" s="24">
        <f t="shared" si="12"/>
        <v>2.3165689488084951</v>
      </c>
      <c r="M16" s="24">
        <f t="shared" si="12"/>
        <v>2.0647679761119195</v>
      </c>
      <c r="N16" s="25">
        <f t="shared" si="12"/>
        <v>1.8129670034153438</v>
      </c>
    </row>
    <row r="17" spans="2:14" x14ac:dyDescent="0.25">
      <c r="B17" s="34" t="s">
        <v>17</v>
      </c>
      <c r="C17" s="35">
        <v>100</v>
      </c>
      <c r="G17" s="43">
        <f>G14+20</f>
        <v>100</v>
      </c>
      <c r="H17" s="16">
        <f t="shared" ref="H17:N17" si="13">$G17*($C$3*$C$4-$C$6*H$4)/1000*$C$12*$E$9</f>
        <v>83.094320989869914</v>
      </c>
      <c r="I17" s="16">
        <f t="shared" si="13"/>
        <v>76.79929667245554</v>
      </c>
      <c r="J17" s="16">
        <f t="shared" si="13"/>
        <v>70.504272355041138</v>
      </c>
      <c r="K17" s="16">
        <f t="shared" si="13"/>
        <v>64.209248037626764</v>
      </c>
      <c r="L17" s="16">
        <f t="shared" si="13"/>
        <v>57.914223720212362</v>
      </c>
      <c r="M17" s="16">
        <f t="shared" si="13"/>
        <v>51.619199402797982</v>
      </c>
      <c r="N17" s="17">
        <f t="shared" si="13"/>
        <v>45.324175085383594</v>
      </c>
    </row>
    <row r="18" spans="2:14" x14ac:dyDescent="0.25">
      <c r="B18" s="14" t="s">
        <v>18</v>
      </c>
      <c r="C18" s="36">
        <v>150</v>
      </c>
      <c r="G18" s="44"/>
      <c r="H18" s="19">
        <f t="shared" ref="H18:N18" si="14">$G17*($C$3*$C$4-$C$6*H$4)/1000*$C$12*$E$10</f>
        <v>24.928296296960976</v>
      </c>
      <c r="I18" s="19">
        <f t="shared" si="14"/>
        <v>23.039789001736661</v>
      </c>
      <c r="J18" s="19">
        <f t="shared" si="14"/>
        <v>21.151281706512343</v>
      </c>
      <c r="K18" s="19">
        <f t="shared" si="14"/>
        <v>19.262774411288028</v>
      </c>
      <c r="L18" s="19">
        <f t="shared" si="14"/>
        <v>17.374267116063709</v>
      </c>
      <c r="M18" s="19">
        <f t="shared" si="14"/>
        <v>15.485759820839395</v>
      </c>
      <c r="N18" s="20">
        <f t="shared" si="14"/>
        <v>13.597252525615078</v>
      </c>
    </row>
    <row r="19" spans="2:14" x14ac:dyDescent="0.25">
      <c r="B19" s="37" t="s">
        <v>19</v>
      </c>
      <c r="C19" s="38">
        <f>C3*C4*(C17+0)/1000</f>
        <v>99</v>
      </c>
      <c r="G19" s="45"/>
      <c r="H19" s="24">
        <f t="shared" ref="H19:N19" si="15">$G17*($C$3*$C$4-$C$6*H$4)/1000*$C$12*$E$11</f>
        <v>4.154716049493496</v>
      </c>
      <c r="I19" s="24">
        <f t="shared" si="15"/>
        <v>3.8399648336227767</v>
      </c>
      <c r="J19" s="24">
        <f t="shared" si="15"/>
        <v>3.525213617752057</v>
      </c>
      <c r="K19" s="24">
        <f t="shared" si="15"/>
        <v>3.2104624018813381</v>
      </c>
      <c r="L19" s="24">
        <f t="shared" si="15"/>
        <v>2.8957111860106184</v>
      </c>
      <c r="M19" s="24">
        <f t="shared" si="15"/>
        <v>2.5809599701398991</v>
      </c>
      <c r="N19" s="25">
        <f t="shared" si="15"/>
        <v>2.2662087542691798</v>
      </c>
    </row>
    <row r="20" spans="2:14" x14ac:dyDescent="0.25">
      <c r="B20" s="37" t="s">
        <v>20</v>
      </c>
      <c r="C20" s="38">
        <f>C17*C18*C6/1000</f>
        <v>22.5</v>
      </c>
      <c r="G20" s="43">
        <f>G17+20</f>
        <v>120</v>
      </c>
      <c r="H20" s="16">
        <f t="shared" ref="H20:N20" si="16">$G20*($C$3*$C$4-$C$6*H$4)/1000*$C$12*$E$9</f>
        <v>99.713185187843905</v>
      </c>
      <c r="I20" s="16">
        <f t="shared" si="16"/>
        <v>92.159156006946631</v>
      </c>
      <c r="J20" s="16">
        <f t="shared" si="16"/>
        <v>84.605126826049371</v>
      </c>
      <c r="K20" s="16">
        <f t="shared" si="16"/>
        <v>77.051097645152097</v>
      </c>
      <c r="L20" s="16">
        <f t="shared" si="16"/>
        <v>69.497068464254838</v>
      </c>
      <c r="M20" s="16">
        <f t="shared" si="16"/>
        <v>61.943039283357571</v>
      </c>
      <c r="N20" s="17">
        <f t="shared" si="16"/>
        <v>54.389010102460311</v>
      </c>
    </row>
    <row r="21" spans="2:14" x14ac:dyDescent="0.25">
      <c r="B21" s="37" t="s">
        <v>21</v>
      </c>
      <c r="C21" s="39">
        <f>C19-C20</f>
        <v>76.5</v>
      </c>
      <c r="G21" s="44"/>
      <c r="H21" s="19">
        <f t="shared" ref="H21:N21" si="17">$G20*($C$3*$C$4-$C$6*H$4)/1000*$C$12*$E$10</f>
        <v>29.913955556353173</v>
      </c>
      <c r="I21" s="19">
        <f t="shared" si="17"/>
        <v>27.64774680208399</v>
      </c>
      <c r="J21" s="19">
        <f t="shared" si="17"/>
        <v>25.381538047814814</v>
      </c>
      <c r="K21" s="19">
        <f t="shared" si="17"/>
        <v>23.115329293545631</v>
      </c>
      <c r="L21" s="19">
        <f t="shared" si="17"/>
        <v>20.849120539276452</v>
      </c>
      <c r="M21" s="19">
        <f t="shared" si="17"/>
        <v>18.582911785007273</v>
      </c>
      <c r="N21" s="20">
        <f t="shared" si="17"/>
        <v>16.316703030738093</v>
      </c>
    </row>
    <row r="22" spans="2:14" x14ac:dyDescent="0.25">
      <c r="B22" s="34" t="s">
        <v>22</v>
      </c>
      <c r="C22" s="40">
        <f>C12*C21*E11</f>
        <v>3.2104624018813381</v>
      </c>
      <c r="G22" s="45"/>
      <c r="H22" s="24">
        <f t="shared" ref="H22:N22" si="18">$G20*($C$3*$C$4-$C$6*H$4)/1000*$C$12*$E$11</f>
        <v>4.9856592593921958</v>
      </c>
      <c r="I22" s="24">
        <f t="shared" si="18"/>
        <v>4.6079578003473323</v>
      </c>
      <c r="J22" s="24">
        <f t="shared" si="18"/>
        <v>4.2302563413024687</v>
      </c>
      <c r="K22" s="24">
        <f t="shared" si="18"/>
        <v>3.8525548822576052</v>
      </c>
      <c r="L22" s="24">
        <f t="shared" si="18"/>
        <v>3.4748534232127422</v>
      </c>
      <c r="M22" s="24">
        <f t="shared" si="18"/>
        <v>3.0971519641678786</v>
      </c>
      <c r="N22" s="25">
        <f t="shared" si="18"/>
        <v>2.7194505051230156</v>
      </c>
    </row>
    <row r="23" spans="2:14" x14ac:dyDescent="0.25">
      <c r="B23" s="8" t="s">
        <v>23</v>
      </c>
      <c r="C23" s="41">
        <f>C12*C21*E10</f>
        <v>19.262774411288028</v>
      </c>
      <c r="G23" s="46">
        <f>G20+20</f>
        <v>140</v>
      </c>
      <c r="H23" s="19">
        <f t="shared" ref="H23:N23" si="19">$G23*($C$3*$C$4-$C$6*H$4)/1000*$C$12*$E$9</f>
        <v>116.3320493858179</v>
      </c>
      <c r="I23" s="19">
        <f t="shared" si="19"/>
        <v>107.51901534143775</v>
      </c>
      <c r="J23" s="19">
        <f t="shared" si="19"/>
        <v>98.70598129705759</v>
      </c>
      <c r="K23" s="16">
        <f t="shared" si="19"/>
        <v>89.892947252677445</v>
      </c>
      <c r="L23" s="16">
        <f t="shared" si="19"/>
        <v>81.079913208297313</v>
      </c>
      <c r="M23" s="16">
        <f t="shared" si="19"/>
        <v>72.266879163917167</v>
      </c>
      <c r="N23" s="17">
        <f t="shared" si="19"/>
        <v>63.453845119537029</v>
      </c>
    </row>
    <row r="24" spans="2:14" x14ac:dyDescent="0.25">
      <c r="B24" s="8" t="s">
        <v>24</v>
      </c>
      <c r="C24" s="41">
        <f>C12*C21*E9</f>
        <v>64.209248037626764</v>
      </c>
      <c r="G24" s="44"/>
      <c r="H24" s="19">
        <f t="shared" ref="H24:N24" si="20">$G23*($C$3*$C$4-$C$6*H$4)/1000*$C$12*$E$10</f>
        <v>34.899614815745366</v>
      </c>
      <c r="I24" s="19">
        <f t="shared" si="20"/>
        <v>32.255704602431322</v>
      </c>
      <c r="J24" s="19">
        <f t="shared" si="20"/>
        <v>29.611794389117279</v>
      </c>
      <c r="K24" s="19">
        <f t="shared" si="20"/>
        <v>26.967884175803235</v>
      </c>
      <c r="L24" s="19">
        <f t="shared" si="20"/>
        <v>24.323973962489195</v>
      </c>
      <c r="M24" s="19">
        <f t="shared" si="20"/>
        <v>21.680063749175151</v>
      </c>
      <c r="N24" s="20">
        <f t="shared" si="20"/>
        <v>19.036153535861107</v>
      </c>
    </row>
    <row r="25" spans="2:14" x14ac:dyDescent="0.25">
      <c r="B25" s="34" t="s">
        <v>25</v>
      </c>
      <c r="C25" s="40">
        <f>C22/D11</f>
        <v>1.4828925643793709</v>
      </c>
      <c r="G25" s="45"/>
      <c r="H25" s="24">
        <f t="shared" ref="H25:N25" si="21">$G23*($C$3*$C$4-$C$6*H$4)/1000*$C$12*$E$11</f>
        <v>5.8166024692908946</v>
      </c>
      <c r="I25" s="24">
        <f t="shared" si="21"/>
        <v>5.3759507670718873</v>
      </c>
      <c r="J25" s="24">
        <f t="shared" si="21"/>
        <v>4.9352990648528792</v>
      </c>
      <c r="K25" s="24">
        <f t="shared" si="21"/>
        <v>4.4946473626338728</v>
      </c>
      <c r="L25" s="24">
        <f t="shared" si="21"/>
        <v>4.0539956604148655</v>
      </c>
      <c r="M25" s="24">
        <f t="shared" si="21"/>
        <v>3.6133439581958586</v>
      </c>
      <c r="N25" s="25">
        <f t="shared" si="21"/>
        <v>3.1726922559768513</v>
      </c>
    </row>
    <row r="26" spans="2:14" x14ac:dyDescent="0.25">
      <c r="B26" s="8" t="s">
        <v>26</v>
      </c>
      <c r="C26" s="41">
        <f>C23/D10</f>
        <v>11.569233880653471</v>
      </c>
      <c r="G26" s="43">
        <f>G23+20</f>
        <v>160</v>
      </c>
      <c r="H26" s="16">
        <f t="shared" ref="H26:N26" si="22">$G26*($C$3*$C$4-$C$6*H$4)/1000*$C$12*$E$9</f>
        <v>132.95091358379187</v>
      </c>
      <c r="I26" s="16">
        <f t="shared" si="22"/>
        <v>122.87887467592887</v>
      </c>
      <c r="J26" s="16">
        <f t="shared" si="22"/>
        <v>112.80683576806584</v>
      </c>
      <c r="K26" s="16">
        <f t="shared" si="22"/>
        <v>102.73479686020281</v>
      </c>
      <c r="L26" s="16">
        <f t="shared" si="22"/>
        <v>92.662757952339803</v>
      </c>
      <c r="M26" s="16">
        <f t="shared" si="22"/>
        <v>82.590719044476785</v>
      </c>
      <c r="N26" s="17">
        <f t="shared" si="22"/>
        <v>72.518680136613753</v>
      </c>
    </row>
    <row r="27" spans="2:14" x14ac:dyDescent="0.25">
      <c r="B27" s="14" t="s">
        <v>27</v>
      </c>
      <c r="C27" s="42">
        <f>C24/D9</f>
        <v>63.44787355496716</v>
      </c>
      <c r="G27" s="44"/>
      <c r="H27" s="19">
        <f t="shared" ref="H27:N27" si="23">$G26*($C$3*$C$4-$C$6*H$4)/1000*$C$12*$E$10</f>
        <v>39.885274075137559</v>
      </c>
      <c r="I27" s="19">
        <f t="shared" si="23"/>
        <v>36.863662402778658</v>
      </c>
      <c r="J27" s="19">
        <f t="shared" si="23"/>
        <v>33.84205073041975</v>
      </c>
      <c r="K27" s="19">
        <f t="shared" si="23"/>
        <v>30.820439058060842</v>
      </c>
      <c r="L27" s="19">
        <f t="shared" si="23"/>
        <v>27.798827385701941</v>
      </c>
      <c r="M27" s="19">
        <f t="shared" si="23"/>
        <v>24.777215713343033</v>
      </c>
      <c r="N27" s="20">
        <f t="shared" si="23"/>
        <v>21.755604040984124</v>
      </c>
    </row>
    <row r="28" spans="2:14" x14ac:dyDescent="0.25">
      <c r="G28" s="45"/>
      <c r="H28" s="24">
        <f t="shared" ref="H28:N28" si="24">$G26*($C$3*$C$4-$C$6*H$4)/1000*$C$12*$E$11</f>
        <v>6.6475456791895935</v>
      </c>
      <c r="I28" s="24">
        <f t="shared" si="24"/>
        <v>6.1439437337964433</v>
      </c>
      <c r="J28" s="24">
        <f t="shared" si="24"/>
        <v>5.6403417884032914</v>
      </c>
      <c r="K28" s="24">
        <f t="shared" si="24"/>
        <v>5.1367398430101403</v>
      </c>
      <c r="L28" s="24">
        <f t="shared" si="24"/>
        <v>4.6331378976169901</v>
      </c>
      <c r="M28" s="24">
        <f t="shared" si="24"/>
        <v>4.1295359522238391</v>
      </c>
      <c r="N28" s="25">
        <f t="shared" si="24"/>
        <v>3.6259340068306876</v>
      </c>
    </row>
    <row r="29" spans="2:14" x14ac:dyDescent="0.25">
      <c r="G29" s="43">
        <f>G26+20</f>
        <v>180</v>
      </c>
      <c r="H29" s="16">
        <f t="shared" ref="H29:N29" si="25">$G29*($C$3*$C$4-$C$6*H$4)/1000*$C$12*$E$9</f>
        <v>149.56977778176585</v>
      </c>
      <c r="I29" s="16">
        <f t="shared" si="25"/>
        <v>138.23873401041996</v>
      </c>
      <c r="J29" s="16">
        <f t="shared" si="25"/>
        <v>126.90769023907406</v>
      </c>
      <c r="K29" s="16">
        <f t="shared" si="25"/>
        <v>115.57664646772817</v>
      </c>
      <c r="L29" s="16">
        <f t="shared" si="25"/>
        <v>104.24560269638226</v>
      </c>
      <c r="M29" s="16">
        <f t="shared" si="25"/>
        <v>92.91455892503636</v>
      </c>
      <c r="N29" s="17">
        <f t="shared" si="25"/>
        <v>81.58351515369047</v>
      </c>
    </row>
    <row r="30" spans="2:14" x14ac:dyDescent="0.25">
      <c r="G30" s="44"/>
      <c r="H30" s="19">
        <f t="shared" ref="H30:N30" si="26">$G29*($C$3*$C$4-$C$6*H$4)/1000*$C$12*$E$10</f>
        <v>44.870933334529759</v>
      </c>
      <c r="I30" s="19">
        <f t="shared" si="26"/>
        <v>41.471620203125987</v>
      </c>
      <c r="J30" s="19">
        <f t="shared" si="26"/>
        <v>38.072307071722214</v>
      </c>
      <c r="K30" s="19">
        <f t="shared" si="26"/>
        <v>34.672993940318449</v>
      </c>
      <c r="L30" s="19">
        <f t="shared" si="26"/>
        <v>31.27368080891468</v>
      </c>
      <c r="M30" s="19">
        <f t="shared" si="26"/>
        <v>27.874367677510911</v>
      </c>
      <c r="N30" s="20">
        <f t="shared" si="26"/>
        <v>24.475054546107142</v>
      </c>
    </row>
    <row r="31" spans="2:14" x14ac:dyDescent="0.25">
      <c r="G31" s="45"/>
      <c r="H31" s="24">
        <f t="shared" ref="H31:N31" si="27">$G29*($C$3*$C$4-$C$6*H$4)/1000*$C$12*$E$11</f>
        <v>7.4784888890882923</v>
      </c>
      <c r="I31" s="24">
        <f t="shared" si="27"/>
        <v>6.9119367005209975</v>
      </c>
      <c r="J31" s="24">
        <f t="shared" si="27"/>
        <v>6.3453845119537027</v>
      </c>
      <c r="K31" s="24">
        <f t="shared" si="27"/>
        <v>5.7788323233864078</v>
      </c>
      <c r="L31" s="24">
        <f t="shared" si="27"/>
        <v>5.212280134819113</v>
      </c>
      <c r="M31" s="24">
        <f t="shared" si="27"/>
        <v>4.6457279462518182</v>
      </c>
      <c r="N31" s="25">
        <f t="shared" si="27"/>
        <v>4.0791757576845233</v>
      </c>
    </row>
    <row r="32" spans="2:14" x14ac:dyDescent="0.25">
      <c r="G32" s="43">
        <f>G29+20</f>
        <v>200</v>
      </c>
      <c r="H32" s="16">
        <f t="shared" ref="H32:N32" si="28">$G32*($C$3*$C$4-$C$6*H$4)/1000*$C$12*$E$9</f>
        <v>166.18864197973983</v>
      </c>
      <c r="I32" s="16">
        <f t="shared" si="28"/>
        <v>153.59859334491108</v>
      </c>
      <c r="J32" s="16">
        <f t="shared" si="28"/>
        <v>141.00854471008228</v>
      </c>
      <c r="K32" s="16">
        <f t="shared" si="28"/>
        <v>128.41849607525353</v>
      </c>
      <c r="L32" s="16">
        <f t="shared" si="28"/>
        <v>115.82844744042472</v>
      </c>
      <c r="M32" s="16">
        <f t="shared" si="28"/>
        <v>103.23839880559596</v>
      </c>
      <c r="N32" s="17">
        <f t="shared" si="28"/>
        <v>90.648350170767188</v>
      </c>
    </row>
    <row r="33" spans="7:14" x14ac:dyDescent="0.25">
      <c r="G33" s="44"/>
      <c r="H33" s="19">
        <f t="shared" ref="H33:N33" si="29">$G32*($C$3*$C$4-$C$6*H$4)/1000*$C$12*$E$10</f>
        <v>49.856592593921953</v>
      </c>
      <c r="I33" s="19">
        <f t="shared" si="29"/>
        <v>46.079578003473323</v>
      </c>
      <c r="J33" s="19">
        <f t="shared" si="29"/>
        <v>42.302563413024686</v>
      </c>
      <c r="K33" s="19">
        <f t="shared" si="29"/>
        <v>38.525548822576056</v>
      </c>
      <c r="L33" s="19">
        <f t="shared" si="29"/>
        <v>34.748534232127419</v>
      </c>
      <c r="M33" s="19">
        <f t="shared" si="29"/>
        <v>30.971519641678789</v>
      </c>
      <c r="N33" s="20">
        <f t="shared" si="29"/>
        <v>27.194505051230156</v>
      </c>
    </row>
    <row r="34" spans="7:14" x14ac:dyDescent="0.25">
      <c r="G34" s="45"/>
      <c r="H34" s="24">
        <f t="shared" ref="H34:N34" si="30">$G32*($C$3*$C$4-$C$6*H$4)/1000*$C$12*$E$11</f>
        <v>8.3094320989869921</v>
      </c>
      <c r="I34" s="24">
        <f t="shared" si="30"/>
        <v>7.6799296672455535</v>
      </c>
      <c r="J34" s="24">
        <f t="shared" si="30"/>
        <v>7.050427235504114</v>
      </c>
      <c r="K34" s="24">
        <f t="shared" si="30"/>
        <v>6.4209248037626763</v>
      </c>
      <c r="L34" s="24">
        <f t="shared" si="30"/>
        <v>5.7914223720212368</v>
      </c>
      <c r="M34" s="24">
        <f t="shared" si="30"/>
        <v>5.1619199402797982</v>
      </c>
      <c r="N34" s="25">
        <f t="shared" si="30"/>
        <v>4.5324175085383596</v>
      </c>
    </row>
  </sheetData>
  <mergeCells count="12">
    <mergeCell ref="G3:G4"/>
    <mergeCell ref="G5:G7"/>
    <mergeCell ref="G8:G10"/>
    <mergeCell ref="G11:G13"/>
    <mergeCell ref="H3:N3"/>
    <mergeCell ref="G14:G16"/>
    <mergeCell ref="G17:G19"/>
    <mergeCell ref="G26:G28"/>
    <mergeCell ref="G29:G31"/>
    <mergeCell ref="G32:G34"/>
    <mergeCell ref="G20:G22"/>
    <mergeCell ref="G23:G25"/>
  </mergeCells>
  <printOptions horizontalCentered="1"/>
  <pageMargins left="0.19685039370078738" right="0.19685039370078738" top="0.19685039370078738" bottom="0.19685039370078738" header="0" footer="0"/>
  <pageSetup pageOrder="overThenDown" orientation="portrait" r:id="rId1"/>
  <headerFooter>
    <oddHeader>&amp;CВисоту округлювати в бiльшу сторону</oddHeader>
    <oddFooter>&amp;CШирину округлювати в меньшу сторону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лимонки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2022-01-31T19:57:44Z</dcterms:modified>
</cp:coreProperties>
</file>